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hcccs.sharepoint.com/sites/DHCM_CandP/RBHAServicesTransfer/Shared Documents/SCORING/Locked Down Scoring Documents (Lock Down Date-092821)/Past Performance Scoring/Past Performance Tools (Final Ranking)/"/>
    </mc:Choice>
  </mc:AlternateContent>
  <xr:revisionPtr revIDLastSave="0" documentId="8_{50FC1A31-3B46-4443-8A8F-DF23C6D374CC}" xr6:coauthVersionLast="47" xr6:coauthVersionMax="47" xr10:uidLastSave="{00000000-0000-0000-0000-000000000000}"/>
  <bookViews>
    <workbookView xWindow="-110" yWindow="-110" windowWidth="19420" windowHeight="10420" tabRatio="1000" xr2:uid="{00000000-000D-0000-FFFF-FFFF00000000}"/>
  </bookViews>
  <sheets>
    <sheet name="CLAIMS SCORING TOOL" sheetId="15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7" i="15" l="1"/>
  <c r="M9" i="15" l="1"/>
  <c r="C52" i="15" s="1"/>
  <c r="M45" i="15"/>
  <c r="M44" i="15"/>
  <c r="M46" i="15" s="1"/>
  <c r="C63" i="15" s="1"/>
  <c r="D63" i="15" s="1"/>
  <c r="M41" i="15"/>
  <c r="M40" i="15"/>
  <c r="M42" i="15" s="1"/>
  <c r="C62" i="15" s="1"/>
  <c r="M37" i="15"/>
  <c r="M36" i="15"/>
  <c r="M38" i="15" s="1"/>
  <c r="C61" i="15" s="1"/>
  <c r="M32" i="15"/>
  <c r="M31" i="15"/>
  <c r="M33" i="15" s="1"/>
  <c r="C58" i="15" s="1"/>
  <c r="D58" i="15" s="1"/>
  <c r="M28" i="15"/>
  <c r="M27" i="15"/>
  <c r="M29" i="15" s="1"/>
  <c r="C57" i="15" s="1"/>
  <c r="M24" i="15"/>
  <c r="M23" i="15"/>
  <c r="M25" i="15" s="1"/>
  <c r="M20" i="15"/>
  <c r="M19" i="15"/>
  <c r="M21" i="15" s="1"/>
  <c r="M16" i="15"/>
  <c r="M15" i="15"/>
  <c r="M17" i="15" s="1"/>
  <c r="M12" i="15"/>
  <c r="M11" i="15"/>
  <c r="M13" i="15" s="1"/>
  <c r="M8" i="15"/>
  <c r="D62" i="15" l="1"/>
  <c r="D61" i="15"/>
  <c r="D57" i="15"/>
  <c r="C53" i="15"/>
  <c r="C55" i="15" l="1"/>
  <c r="D55" i="15" s="1"/>
  <c r="C56" i="15"/>
  <c r="D56" i="15" s="1"/>
  <c r="C54" i="15"/>
  <c r="D54" i="15" s="1"/>
  <c r="D52" i="15" l="1"/>
  <c r="D53" i="15"/>
</calcChain>
</file>

<file path=xl/sharedStrings.xml><?xml version="1.0" encoding="utf-8"?>
<sst xmlns="http://schemas.openxmlformats.org/spreadsheetml/2006/main" count="91" uniqueCount="29">
  <si>
    <t>CONTRACTOR NAME AND LOB</t>
  </si>
  <si>
    <t>Line of Business - Plan</t>
  </si>
  <si>
    <t>Total Average</t>
  </si>
  <si>
    <t>AUDITING TIMEFRAME</t>
  </si>
  <si>
    <t>DOCUMENT(S) UTILIZED</t>
  </si>
  <si>
    <t>Claims Dashboard Report
Reported by Health Plan</t>
  </si>
  <si>
    <t>Footnotes</t>
  </si>
  <si>
    <t>Contract requirement is 95% of clean claims processed within 30 days and 99% processed within 60 days.</t>
  </si>
  <si>
    <t>EVALUATOR FULL NAME (FIRST AND LAST):</t>
  </si>
  <si>
    <t>DATE:</t>
  </si>
  <si>
    <t>SIGNATURE:</t>
  </si>
  <si>
    <t>ACC CLAIMS PROCESSING PERFORMANCE RANKING</t>
  </si>
  <si>
    <t>RBHA CLAIMS PROCESSING PERFORMANCE RANKING</t>
  </si>
  <si>
    <r>
      <t xml:space="preserve">% of all clean claims processed within </t>
    </r>
    <r>
      <rPr>
        <b/>
        <u/>
        <sz val="11"/>
        <color theme="1"/>
        <rFont val="Calibri"/>
        <family val="2"/>
        <scheme val="minor"/>
      </rPr>
      <t>30</t>
    </r>
    <r>
      <rPr>
        <b/>
        <sz val="11"/>
        <color theme="1"/>
        <rFont val="Calibri"/>
        <family val="2"/>
        <scheme val="minor"/>
      </rPr>
      <t xml:space="preserve"> days of receipt of the clean claim </t>
    </r>
  </si>
  <si>
    <r>
      <t xml:space="preserve">% of all clean claims processed within </t>
    </r>
    <r>
      <rPr>
        <b/>
        <u/>
        <sz val="11"/>
        <color theme="1"/>
        <rFont val="Calibri"/>
        <family val="2"/>
        <scheme val="minor"/>
      </rPr>
      <t>60</t>
    </r>
    <r>
      <rPr>
        <b/>
        <sz val="11"/>
        <color theme="1"/>
        <rFont val="Calibri"/>
        <family val="2"/>
        <scheme val="minor"/>
      </rPr>
      <t xml:space="preserve"> days of receipt of the clean claim</t>
    </r>
  </si>
  <si>
    <t>CCE SCORING PAST PERFORMANCE - YH20-0002
CLAIMS PROCESSING PERFORMANCE SCORING TOOL</t>
  </si>
  <si>
    <t>MOLINA COMPLETE CARE</t>
  </si>
  <si>
    <t>MERCY CARE (MC)</t>
  </si>
  <si>
    <t>UNITEDHEALTH CARE COMMUNITY PLAN (UHCCP)</t>
  </si>
  <si>
    <t>BANNER UNIVERSITY FAMILY CARE (BUFC)</t>
  </si>
  <si>
    <t>HEALTH CHOICE (HC)</t>
  </si>
  <si>
    <t>ARIZONA COMPLETE HEALTH (AZCH)</t>
  </si>
  <si>
    <t>CARE1ST (CF)</t>
  </si>
  <si>
    <t>EVALUATOR TITLE:</t>
  </si>
  <si>
    <t>October 1, 2020 - July 31, 2021 
(Report submitted August 15, 2021)</t>
  </si>
  <si>
    <t>Evaluation Item 1</t>
  </si>
  <si>
    <t>Evaluation Item 2</t>
  </si>
  <si>
    <t xml:space="preserve">ACC </t>
  </si>
  <si>
    <t>RBHA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</si>
</sst>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[$-409]mmmm\ d\,\ yyyy;@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vertAlign val="superscript"/>
      <sz val="9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96633"/>
        <bgColor indexed="64"/>
      </patternFill>
    </fill>
    <fill>
      <patternFill patternType="solid">
        <fgColor rgb="FFCCC0DA"/>
        <bgColor rgb="FF000000"/>
      </patternFill>
    </fill>
    <fill>
      <patternFill patternType="solid">
        <fgColor rgb="FFDA9694"/>
        <bgColor rgb="FF000000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2F8DBC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15">
    <xf numFmtId="0" fontId="0" fillId="0" borderId="0" xfId="0"/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wrapText="1"/>
    </xf>
    <xf numFmtId="0" fontId="5" fillId="0" borderId="12" xfId="0" applyFont="1" applyFill="1" applyBorder="1" applyAlignment="1">
      <alignment horizontal="left" wrapText="1"/>
    </xf>
    <xf numFmtId="0" fontId="6" fillId="0" borderId="13" xfId="0" applyFont="1" applyFill="1" applyBorder="1" applyAlignment="1">
      <alignment wrapText="1"/>
    </xf>
    <xf numFmtId="0" fontId="7" fillId="0" borderId="21" xfId="0" applyFont="1" applyFill="1" applyBorder="1" applyAlignment="1">
      <alignment horizontal="right" vertical="top" wrapText="1"/>
    </xf>
    <xf numFmtId="0" fontId="6" fillId="0" borderId="22" xfId="0" applyFont="1" applyFill="1" applyBorder="1" applyAlignment="1">
      <alignment wrapText="1"/>
    </xf>
    <xf numFmtId="0" fontId="0" fillId="0" borderId="2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" xfId="1" applyNumberFormat="1" applyFont="1" applyBorder="1" applyAlignment="1">
      <alignment horizontal="center"/>
    </xf>
    <xf numFmtId="9" fontId="0" fillId="0" borderId="24" xfId="0" applyNumberFormat="1" applyBorder="1" applyAlignment="1">
      <alignment horizontal="center" vertical="center"/>
    </xf>
    <xf numFmtId="9" fontId="0" fillId="0" borderId="18" xfId="0" applyNumberFormat="1" applyBorder="1" applyAlignment="1">
      <alignment horizontal="center" vertical="center"/>
    </xf>
    <xf numFmtId="9" fontId="0" fillId="0" borderId="2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26" xfId="0" applyNumberFormat="1" applyBorder="1" applyAlignment="1">
      <alignment horizontal="center" vertical="center"/>
    </xf>
    <xf numFmtId="0" fontId="1" fillId="5" borderId="28" xfId="0" applyFont="1" applyFill="1" applyBorder="1" applyAlignment="1">
      <alignment horizontal="center" vertical="center" wrapText="1"/>
    </xf>
    <xf numFmtId="0" fontId="1" fillId="12" borderId="28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3" fillId="2" borderId="6" xfId="0" applyFont="1" applyFill="1" applyBorder="1" applyAlignment="1">
      <alignment horizontal="left" wrapText="1"/>
    </xf>
    <xf numFmtId="0" fontId="9" fillId="10" borderId="3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left" wrapText="1"/>
    </xf>
    <xf numFmtId="17" fontId="2" fillId="0" borderId="2" xfId="0" applyNumberFormat="1" applyFont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wrapText="1"/>
    </xf>
    <xf numFmtId="9" fontId="1" fillId="3" borderId="16" xfId="1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wrapText="1"/>
    </xf>
    <xf numFmtId="0" fontId="3" fillId="2" borderId="5" xfId="0" applyFont="1" applyFill="1" applyBorder="1" applyAlignment="1">
      <alignment horizontal="left" wrapText="1"/>
    </xf>
    <xf numFmtId="17" fontId="2" fillId="2" borderId="5" xfId="0" applyNumberFormat="1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wrapText="1"/>
    </xf>
    <xf numFmtId="17" fontId="2" fillId="2" borderId="6" xfId="0" applyNumberFormat="1" applyFont="1" applyFill="1" applyBorder="1" applyAlignment="1">
      <alignment horizontal="center" vertical="center"/>
    </xf>
    <xf numFmtId="9" fontId="9" fillId="10" borderId="29" xfId="1" applyNumberFormat="1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10" fontId="1" fillId="3" borderId="14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12" borderId="3" xfId="0" applyFont="1" applyFill="1" applyBorder="1" applyAlignment="1">
      <alignment horizontal="center" vertical="center" wrapText="1"/>
    </xf>
    <xf numFmtId="0" fontId="9" fillId="11" borderId="3" xfId="0" applyFont="1" applyFill="1" applyBorder="1" applyAlignment="1">
      <alignment horizontal="center"/>
    </xf>
    <xf numFmtId="0" fontId="1" fillId="13" borderId="31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13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horizontal="center" vertical="center" wrapText="1"/>
    </xf>
    <xf numFmtId="0" fontId="1" fillId="9" borderId="3" xfId="0" applyFont="1" applyFill="1" applyBorder="1" applyAlignment="1">
      <alignment horizontal="center" vertical="center" wrapText="1"/>
    </xf>
    <xf numFmtId="9" fontId="1" fillId="3" borderId="14" xfId="0" applyNumberFormat="1" applyFont="1" applyFill="1" applyBorder="1" applyAlignment="1">
      <alignment horizontal="center" vertical="center" wrapText="1"/>
    </xf>
    <xf numFmtId="9" fontId="1" fillId="9" borderId="17" xfId="1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wrapText="1"/>
    </xf>
    <xf numFmtId="0" fontId="1" fillId="2" borderId="15" xfId="0" applyFont="1" applyFill="1" applyBorder="1" applyAlignment="1">
      <alignment wrapText="1"/>
    </xf>
    <xf numFmtId="0" fontId="1" fillId="14" borderId="28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1" fillId="15" borderId="28" xfId="0" applyFont="1" applyFill="1" applyBorder="1" applyAlignment="1">
      <alignment horizontal="center" vertical="center" wrapText="1"/>
    </xf>
    <xf numFmtId="0" fontId="1" fillId="6" borderId="28" xfId="0" applyFont="1" applyFill="1" applyBorder="1" applyAlignment="1">
      <alignment horizontal="center" vertical="center" wrapText="1"/>
    </xf>
    <xf numFmtId="0" fontId="1" fillId="7" borderId="15" xfId="0" applyFont="1" applyFill="1" applyBorder="1" applyAlignment="1">
      <alignment horizontal="center" vertical="center" wrapText="1"/>
    </xf>
    <xf numFmtId="0" fontId="1" fillId="8" borderId="15" xfId="0" applyFont="1" applyFill="1" applyBorder="1" applyAlignment="1">
      <alignment horizontal="center" vertical="center" wrapText="1"/>
    </xf>
    <xf numFmtId="0" fontId="1" fillId="9" borderId="4" xfId="0" applyFont="1" applyFill="1" applyBorder="1" applyAlignment="1">
      <alignment horizontal="center" vertical="center" wrapText="1"/>
    </xf>
    <xf numFmtId="0" fontId="0" fillId="0" borderId="19" xfId="0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20" xfId="0" applyBorder="1"/>
    <xf numFmtId="0" fontId="0" fillId="0" borderId="20" xfId="0" applyBorder="1" applyAlignment="1">
      <alignment horizontal="center"/>
    </xf>
    <xf numFmtId="0" fontId="0" fillId="0" borderId="21" xfId="0" applyBorder="1"/>
    <xf numFmtId="0" fontId="0" fillId="0" borderId="39" xfId="0" applyBorder="1"/>
    <xf numFmtId="0" fontId="0" fillId="0" borderId="39" xfId="0" applyBorder="1" applyAlignment="1">
      <alignment horizontal="center"/>
    </xf>
    <xf numFmtId="0" fontId="0" fillId="0" borderId="22" xfId="0" applyBorder="1"/>
    <xf numFmtId="0" fontId="1" fillId="0" borderId="43" xfId="0" applyFont="1" applyFill="1" applyBorder="1" applyAlignment="1">
      <alignment horizontal="center" wrapText="1"/>
    </xf>
    <xf numFmtId="0" fontId="3" fillId="0" borderId="44" xfId="0" applyFont="1" applyFill="1" applyBorder="1" applyAlignment="1">
      <alignment horizontal="left" wrapText="1"/>
    </xf>
    <xf numFmtId="0" fontId="0" fillId="0" borderId="45" xfId="0" applyFont="1" applyFill="1" applyBorder="1" applyAlignment="1">
      <alignment horizontal="center" vertical="center"/>
    </xf>
    <xf numFmtId="0" fontId="0" fillId="0" borderId="25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1" fillId="0" borderId="40" xfId="0" applyFont="1" applyFill="1" applyBorder="1" applyAlignment="1">
      <alignment horizontal="center" wrapText="1"/>
    </xf>
    <xf numFmtId="0" fontId="3" fillId="0" borderId="41" xfId="0" applyFont="1" applyFill="1" applyBorder="1" applyAlignment="1">
      <alignment horizontal="left" wrapText="1"/>
    </xf>
    <xf numFmtId="0" fontId="0" fillId="0" borderId="42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/>
    </xf>
    <xf numFmtId="9" fontId="1" fillId="4" borderId="38" xfId="1" applyFont="1" applyFill="1" applyBorder="1" applyAlignment="1">
      <alignment horizontal="center" vertical="center" wrapText="1"/>
    </xf>
    <xf numFmtId="9" fontId="1" fillId="5" borderId="29" xfId="1" applyFont="1" applyFill="1" applyBorder="1" applyAlignment="1">
      <alignment horizontal="center" vertical="center" wrapText="1"/>
    </xf>
    <xf numFmtId="9" fontId="1" fillId="12" borderId="29" xfId="1" applyFont="1" applyFill="1" applyBorder="1" applyAlignment="1">
      <alignment horizontal="center" vertical="center" wrapText="1"/>
    </xf>
    <xf numFmtId="9" fontId="9" fillId="11" borderId="29" xfId="1" applyFont="1" applyFill="1" applyBorder="1" applyAlignment="1">
      <alignment horizontal="center"/>
    </xf>
    <xf numFmtId="9" fontId="1" fillId="6" borderId="29" xfId="1" applyFont="1" applyFill="1" applyBorder="1" applyAlignment="1">
      <alignment horizontal="center" vertical="center" wrapText="1"/>
    </xf>
    <xf numFmtId="9" fontId="1" fillId="13" borderId="29" xfId="1" applyFont="1" applyFill="1" applyBorder="1" applyAlignment="1">
      <alignment horizontal="center" vertical="center" wrapText="1"/>
    </xf>
    <xf numFmtId="9" fontId="1" fillId="7" borderId="29" xfId="1" applyFont="1" applyFill="1" applyBorder="1" applyAlignment="1">
      <alignment horizontal="center" vertical="center" wrapText="1"/>
    </xf>
    <xf numFmtId="9" fontId="1" fillId="8" borderId="29" xfId="1" applyFont="1" applyFill="1" applyBorder="1" applyAlignment="1">
      <alignment horizontal="center" vertical="center" wrapText="1"/>
    </xf>
    <xf numFmtId="0" fontId="1" fillId="0" borderId="46" xfId="0" applyFont="1" applyBorder="1" applyAlignment="1">
      <alignment wrapText="1"/>
    </xf>
    <xf numFmtId="0" fontId="1" fillId="0" borderId="28" xfId="0" applyFont="1" applyBorder="1" applyAlignment="1">
      <alignment wrapText="1"/>
    </xf>
    <xf numFmtId="0" fontId="1" fillId="0" borderId="31" xfId="0" applyFont="1" applyBorder="1" applyAlignment="1">
      <alignment wrapText="1"/>
    </xf>
    <xf numFmtId="165" fontId="0" fillId="0" borderId="15" xfId="0" applyNumberFormat="1" applyBorder="1" applyAlignment="1">
      <alignment horizontal="left"/>
    </xf>
    <xf numFmtId="165" fontId="0" fillId="0" borderId="1" xfId="0" applyNumberFormat="1" applyBorder="1" applyAlignment="1">
      <alignment horizontal="left"/>
    </xf>
    <xf numFmtId="165" fontId="0" fillId="0" borderId="16" xfId="0" applyNumberFormat="1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14" xfId="0" applyBorder="1" applyAlignment="1">
      <alignment horizontal="left"/>
    </xf>
    <xf numFmtId="0" fontId="10" fillId="16" borderId="23" xfId="0" applyFont="1" applyFill="1" applyBorder="1" applyAlignment="1">
      <alignment horizontal="center" wrapText="1"/>
    </xf>
    <xf numFmtId="0" fontId="10" fillId="16" borderId="25" xfId="0" applyFont="1" applyFill="1" applyBorder="1" applyAlignment="1">
      <alignment horizontal="center" wrapText="1"/>
    </xf>
    <xf numFmtId="0" fontId="10" fillId="16" borderId="37" xfId="0" applyFont="1" applyFill="1" applyBorder="1" applyAlignment="1">
      <alignment horizontal="center" wrapText="1"/>
    </xf>
    <xf numFmtId="17" fontId="2" fillId="2" borderId="8" xfId="0" applyNumberFormat="1" applyFont="1" applyFill="1" applyBorder="1" applyAlignment="1">
      <alignment horizontal="center" vertical="center"/>
    </xf>
    <xf numFmtId="17" fontId="2" fillId="2" borderId="35" xfId="0" applyNumberFormat="1" applyFont="1" applyFill="1" applyBorder="1" applyAlignment="1">
      <alignment horizontal="center" vertical="center"/>
    </xf>
    <xf numFmtId="17" fontId="2" fillId="2" borderId="36" xfId="0" applyNumberFormat="1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0" fillId="2" borderId="32" xfId="0" applyFont="1" applyFill="1" applyBorder="1" applyAlignment="1">
      <alignment horizontal="center" vertical="center"/>
    </xf>
    <xf numFmtId="0" fontId="0" fillId="2" borderId="26" xfId="0" applyFont="1" applyFill="1" applyBorder="1" applyAlignment="1">
      <alignment horizontal="center" vertical="center"/>
    </xf>
    <xf numFmtId="0" fontId="0" fillId="2" borderId="33" xfId="0" applyFont="1" applyFill="1" applyBorder="1" applyAlignment="1">
      <alignment horizontal="center" vertical="center"/>
    </xf>
    <xf numFmtId="0" fontId="0" fillId="2" borderId="34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996633"/>
      <color rgb="FFFFFFCC"/>
      <color rgb="FFFF99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DB231-76C3-41C4-A1B8-495FE5B6DC8A}">
  <sheetPr>
    <pageSetUpPr fitToPage="1"/>
  </sheetPr>
  <dimension ref="A1:M74"/>
  <sheetViews>
    <sheetView tabSelected="1" view="pageBreakPreview" zoomScale="70" zoomScaleNormal="100" zoomScaleSheetLayoutView="70" workbookViewId="0">
      <pane ySplit="1" topLeftCell="A2" activePane="bottomLeft" state="frozen"/>
      <selection pane="bottomLeft" activeCell="A2" sqref="A2"/>
    </sheetView>
  </sheetViews>
  <sheetFormatPr defaultRowHeight="14.5" x14ac:dyDescent="0.35"/>
  <cols>
    <col min="1" max="1" width="37.453125" bestFit="1" customWidth="1"/>
    <col min="2" max="2" width="43.7265625" customWidth="1"/>
    <col min="3" max="4" width="7.7265625" style="1" bestFit="1" customWidth="1"/>
    <col min="5" max="7" width="7.1796875" style="1" bestFit="1" customWidth="1"/>
    <col min="8" max="8" width="7.26953125" style="1" customWidth="1"/>
    <col min="9" max="9" width="7.1796875" style="1" bestFit="1" customWidth="1"/>
    <col min="10" max="10" width="7.54296875" style="1" bestFit="1" customWidth="1"/>
    <col min="11" max="12" width="7.1796875" style="1" bestFit="1" customWidth="1"/>
    <col min="13" max="13" width="12.54296875" bestFit="1" customWidth="1"/>
  </cols>
  <sheetData>
    <row r="1" spans="1:13" ht="28.5" customHeight="1" thickBot="1" x14ac:dyDescent="0.4">
      <c r="A1" s="97" t="s">
        <v>15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9"/>
    </row>
    <row r="2" spans="1:13" x14ac:dyDescent="0.35">
      <c r="A2" s="46" t="s">
        <v>0</v>
      </c>
      <c r="B2" s="22" t="s">
        <v>1</v>
      </c>
      <c r="C2" s="100"/>
      <c r="D2" s="101"/>
      <c r="E2" s="101"/>
      <c r="F2" s="101"/>
      <c r="G2" s="101"/>
      <c r="H2" s="101"/>
      <c r="I2" s="101"/>
      <c r="J2" s="101"/>
      <c r="K2" s="101"/>
      <c r="L2" s="101"/>
      <c r="M2" s="102"/>
    </row>
    <row r="3" spans="1:13" ht="29" x14ac:dyDescent="0.35">
      <c r="A3" s="47" t="s">
        <v>3</v>
      </c>
      <c r="B3" s="2" t="s">
        <v>24</v>
      </c>
      <c r="C3" s="103"/>
      <c r="D3" s="104"/>
      <c r="E3" s="104"/>
      <c r="F3" s="104"/>
      <c r="G3" s="104"/>
      <c r="H3" s="104"/>
      <c r="I3" s="104"/>
      <c r="J3" s="104"/>
      <c r="K3" s="104"/>
      <c r="L3" s="104"/>
      <c r="M3" s="105"/>
    </row>
    <row r="4" spans="1:13" ht="29.5" thickBot="1" x14ac:dyDescent="0.4">
      <c r="A4" s="27" t="s">
        <v>4</v>
      </c>
      <c r="B4" s="28" t="s">
        <v>5</v>
      </c>
      <c r="C4" s="106"/>
      <c r="D4" s="107"/>
      <c r="E4" s="107"/>
      <c r="F4" s="107"/>
      <c r="G4" s="107"/>
      <c r="H4" s="107"/>
      <c r="I4" s="107"/>
      <c r="J4" s="107"/>
      <c r="K4" s="107"/>
      <c r="L4" s="107"/>
      <c r="M4" s="108"/>
    </row>
    <row r="5" spans="1:13" ht="15" thickBot="1" x14ac:dyDescent="0.4">
      <c r="A5" s="69" t="s">
        <v>27</v>
      </c>
      <c r="B5" s="70"/>
      <c r="C5" s="71"/>
      <c r="D5" s="72"/>
      <c r="E5" s="72"/>
      <c r="F5" s="72"/>
      <c r="G5" s="72"/>
      <c r="H5" s="72"/>
      <c r="I5" s="72"/>
      <c r="J5" s="72"/>
      <c r="K5" s="72"/>
      <c r="L5" s="72"/>
      <c r="M5" s="73"/>
    </row>
    <row r="6" spans="1:13" x14ac:dyDescent="0.35">
      <c r="A6" s="21" t="s">
        <v>16</v>
      </c>
      <c r="B6" s="22"/>
      <c r="C6" s="23">
        <v>44105</v>
      </c>
      <c r="D6" s="23">
        <v>44136</v>
      </c>
      <c r="E6" s="23">
        <v>44166</v>
      </c>
      <c r="F6" s="23">
        <v>44197</v>
      </c>
      <c r="G6" s="23">
        <v>44228</v>
      </c>
      <c r="H6" s="23">
        <v>44256</v>
      </c>
      <c r="I6" s="23">
        <v>44287</v>
      </c>
      <c r="J6" s="23">
        <v>44317</v>
      </c>
      <c r="K6" s="23">
        <v>44348</v>
      </c>
      <c r="L6" s="23">
        <v>44378</v>
      </c>
      <c r="M6" s="24" t="s">
        <v>2</v>
      </c>
    </row>
    <row r="7" spans="1:13" ht="29" x14ac:dyDescent="0.35">
      <c r="A7" s="25" t="s">
        <v>25</v>
      </c>
      <c r="B7" s="19" t="s">
        <v>13</v>
      </c>
      <c r="C7" s="10">
        <v>0.95179999999999998</v>
      </c>
      <c r="D7" s="10">
        <v>0.95269999999999999</v>
      </c>
      <c r="E7" s="10">
        <v>0.9587</v>
      </c>
      <c r="F7" s="10">
        <v>0.96240000000000003</v>
      </c>
      <c r="G7" s="10">
        <v>0.94820000000000004</v>
      </c>
      <c r="H7" s="10">
        <v>0.99119999999999997</v>
      </c>
      <c r="I7" s="10">
        <v>0.98380000000000001</v>
      </c>
      <c r="J7" s="10">
        <v>0.98650000000000004</v>
      </c>
      <c r="K7" s="10">
        <v>0.98370000000000002</v>
      </c>
      <c r="L7" s="10">
        <v>0.99170000000000003</v>
      </c>
      <c r="M7" s="26">
        <f>ROUND(AVERAGE(C7:L7),2)</f>
        <v>0.97</v>
      </c>
    </row>
    <row r="8" spans="1:13" ht="29" x14ac:dyDescent="0.35">
      <c r="A8" s="25" t="s">
        <v>26</v>
      </c>
      <c r="B8" s="19" t="s">
        <v>14</v>
      </c>
      <c r="C8" s="10">
        <v>0.99529999999999996</v>
      </c>
      <c r="D8" s="10">
        <v>0.99709999999999999</v>
      </c>
      <c r="E8" s="10">
        <v>0.99399999999999999</v>
      </c>
      <c r="F8" s="10">
        <v>0.99550000000000005</v>
      </c>
      <c r="G8" s="10">
        <v>0.99519999999999997</v>
      </c>
      <c r="H8" s="10">
        <v>0.99629999999999996</v>
      </c>
      <c r="I8" s="10">
        <v>0.99370000000000003</v>
      </c>
      <c r="J8" s="10">
        <v>0.99750000000000005</v>
      </c>
      <c r="K8" s="10">
        <v>0.99860000000000004</v>
      </c>
      <c r="L8" s="10">
        <v>0.99970000000000003</v>
      </c>
      <c r="M8" s="26">
        <f>ROUND(AVERAGE(C8:L8),2)</f>
        <v>1</v>
      </c>
    </row>
    <row r="9" spans="1:13" ht="15" thickBot="1" x14ac:dyDescent="0.4">
      <c r="A9" s="30"/>
      <c r="B9" s="20"/>
      <c r="C9" s="31"/>
      <c r="D9" s="31"/>
      <c r="E9" s="31"/>
      <c r="F9" s="31"/>
      <c r="G9" s="31"/>
      <c r="H9" s="31"/>
      <c r="I9" s="31"/>
      <c r="J9" s="31"/>
      <c r="K9" s="31"/>
      <c r="L9" s="31"/>
      <c r="M9" s="32">
        <f>ROUND(AVERAGE(M7:M8),2)</f>
        <v>0.99</v>
      </c>
    </row>
    <row r="10" spans="1:13" x14ac:dyDescent="0.35">
      <c r="A10" s="33" t="s">
        <v>17</v>
      </c>
      <c r="B10" s="22"/>
      <c r="C10" s="23">
        <v>44105</v>
      </c>
      <c r="D10" s="23">
        <v>44136</v>
      </c>
      <c r="E10" s="23">
        <v>44166</v>
      </c>
      <c r="F10" s="23">
        <v>44197</v>
      </c>
      <c r="G10" s="23">
        <v>44228</v>
      </c>
      <c r="H10" s="23">
        <v>44256</v>
      </c>
      <c r="I10" s="23">
        <v>44287</v>
      </c>
      <c r="J10" s="23">
        <v>44317</v>
      </c>
      <c r="K10" s="23">
        <v>44348</v>
      </c>
      <c r="L10" s="23">
        <v>44378</v>
      </c>
      <c r="M10" s="34" t="s">
        <v>2</v>
      </c>
    </row>
    <row r="11" spans="1:13" ht="29" x14ac:dyDescent="0.35">
      <c r="A11" s="25" t="s">
        <v>25</v>
      </c>
      <c r="B11" s="19" t="s">
        <v>13</v>
      </c>
      <c r="C11" s="10">
        <v>0.98256924074802643</v>
      </c>
      <c r="D11" s="10">
        <v>0.98337310611781659</v>
      </c>
      <c r="E11" s="10">
        <v>0.97443475669474622</v>
      </c>
      <c r="F11" s="10">
        <v>0.97662117495525014</v>
      </c>
      <c r="G11" s="10">
        <v>0.9859481709887622</v>
      </c>
      <c r="H11" s="10">
        <v>0.98822245196167335</v>
      </c>
      <c r="I11" s="10">
        <v>0.9816118924172722</v>
      </c>
      <c r="J11" s="10">
        <v>0.98560613012755804</v>
      </c>
      <c r="K11" s="10">
        <v>0.9838169941814352</v>
      </c>
      <c r="L11" s="10">
        <v>0.98003892942634652</v>
      </c>
      <c r="M11" s="26">
        <f>ROUND(AVERAGE(C11:L11),2)</f>
        <v>0.98</v>
      </c>
    </row>
    <row r="12" spans="1:13" ht="29.5" thickBot="1" x14ac:dyDescent="0.4">
      <c r="A12" s="25" t="s">
        <v>26</v>
      </c>
      <c r="B12" s="19" t="s">
        <v>14</v>
      </c>
      <c r="C12" s="10">
        <v>0.99944707656926202</v>
      </c>
      <c r="D12" s="10">
        <v>0.99976697319760244</v>
      </c>
      <c r="E12" s="10">
        <v>0.99587270036499043</v>
      </c>
      <c r="F12" s="10">
        <v>0.99834417747134274</v>
      </c>
      <c r="G12" s="10">
        <v>0.99877594160654282</v>
      </c>
      <c r="H12" s="10">
        <v>0.99956452181145061</v>
      </c>
      <c r="I12" s="10">
        <v>0.99706923230582545</v>
      </c>
      <c r="J12" s="10">
        <v>0.99938209293077607</v>
      </c>
      <c r="K12" s="10">
        <v>0.99945642871049467</v>
      </c>
      <c r="L12" s="10">
        <v>0.99913426034811392</v>
      </c>
      <c r="M12" s="26">
        <f>ROUND(AVERAGE(C12:L12),2)</f>
        <v>1</v>
      </c>
    </row>
    <row r="13" spans="1:13" ht="15" thickBot="1" x14ac:dyDescent="0.4">
      <c r="A13" s="30"/>
      <c r="B13" s="20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74">
        <f>ROUND(AVERAGE(M11:M12),2)</f>
        <v>0.99</v>
      </c>
    </row>
    <row r="14" spans="1:13" ht="29" x14ac:dyDescent="0.35">
      <c r="A14" s="35" t="s">
        <v>18</v>
      </c>
      <c r="B14" s="22"/>
      <c r="C14" s="23">
        <v>44105</v>
      </c>
      <c r="D14" s="23">
        <v>44136</v>
      </c>
      <c r="E14" s="23">
        <v>44166</v>
      </c>
      <c r="F14" s="23">
        <v>44197</v>
      </c>
      <c r="G14" s="23">
        <v>44228</v>
      </c>
      <c r="H14" s="23">
        <v>44256</v>
      </c>
      <c r="I14" s="23">
        <v>44287</v>
      </c>
      <c r="J14" s="23">
        <v>44317</v>
      </c>
      <c r="K14" s="23">
        <v>44348</v>
      </c>
      <c r="L14" s="23">
        <v>44378</v>
      </c>
      <c r="M14" s="34" t="s">
        <v>2</v>
      </c>
    </row>
    <row r="15" spans="1:13" ht="29" x14ac:dyDescent="0.35">
      <c r="A15" s="25" t="s">
        <v>25</v>
      </c>
      <c r="B15" s="19" t="s">
        <v>13</v>
      </c>
      <c r="C15" s="10">
        <v>0.999602800046127</v>
      </c>
      <c r="D15" s="10">
        <v>0.99979733858798003</v>
      </c>
      <c r="E15" s="10">
        <v>0.99932614841439604</v>
      </c>
      <c r="F15" s="10">
        <v>0.99924791613273301</v>
      </c>
      <c r="G15" s="10">
        <v>0.99595629515483297</v>
      </c>
      <c r="H15" s="10">
        <v>0.999005652503692</v>
      </c>
      <c r="I15" s="10">
        <v>0.99915632622052797</v>
      </c>
      <c r="J15" s="10">
        <v>0.99832267716302803</v>
      </c>
      <c r="K15" s="10">
        <v>0.99965071785300896</v>
      </c>
      <c r="L15" s="10">
        <v>0.99934437016061795</v>
      </c>
      <c r="M15" s="26">
        <f>ROUND(AVERAGE(C15:L15),2)</f>
        <v>1</v>
      </c>
    </row>
    <row r="16" spans="1:13" ht="29" x14ac:dyDescent="0.35">
      <c r="A16" s="25" t="s">
        <v>26</v>
      </c>
      <c r="B16" s="19" t="s">
        <v>14</v>
      </c>
      <c r="C16" s="10">
        <v>0.99999003440975898</v>
      </c>
      <c r="D16" s="10">
        <v>0.99999376426424502</v>
      </c>
      <c r="E16" s="10">
        <v>0.99997310256275995</v>
      </c>
      <c r="F16" s="10">
        <v>0.99991762164537001</v>
      </c>
      <c r="G16" s="10">
        <v>0.99987300505656695</v>
      </c>
      <c r="H16" s="10">
        <v>0.99996917790779605</v>
      </c>
      <c r="I16" s="10">
        <v>0.99990536992362899</v>
      </c>
      <c r="J16" s="10">
        <v>0.999979856010765</v>
      </c>
      <c r="K16" s="10">
        <v>0.99998696708406798</v>
      </c>
      <c r="L16" s="10">
        <v>0.99998237554195202</v>
      </c>
      <c r="M16" s="26">
        <f>ROUND(AVERAGE(C16:L16),2)</f>
        <v>1</v>
      </c>
    </row>
    <row r="17" spans="1:13" ht="15" thickBot="1" x14ac:dyDescent="0.4">
      <c r="A17" s="30"/>
      <c r="B17" s="20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75">
        <f>ROUND(AVERAGE(M15:M16),2)</f>
        <v>1</v>
      </c>
    </row>
    <row r="18" spans="1:13" x14ac:dyDescent="0.35">
      <c r="A18" s="36" t="s">
        <v>19</v>
      </c>
      <c r="B18" s="22"/>
      <c r="C18" s="23">
        <v>44105</v>
      </c>
      <c r="D18" s="23">
        <v>44136</v>
      </c>
      <c r="E18" s="23">
        <v>44166</v>
      </c>
      <c r="F18" s="23">
        <v>44197</v>
      </c>
      <c r="G18" s="23">
        <v>44228</v>
      </c>
      <c r="H18" s="23">
        <v>44256</v>
      </c>
      <c r="I18" s="23">
        <v>44287</v>
      </c>
      <c r="J18" s="23">
        <v>44317</v>
      </c>
      <c r="K18" s="23">
        <v>44348</v>
      </c>
      <c r="L18" s="23">
        <v>44378</v>
      </c>
      <c r="M18" s="34" t="s">
        <v>2</v>
      </c>
    </row>
    <row r="19" spans="1:13" ht="29" x14ac:dyDescent="0.35">
      <c r="A19" s="25" t="s">
        <v>25</v>
      </c>
      <c r="B19" s="19" t="s">
        <v>13</v>
      </c>
      <c r="C19" s="10">
        <v>0.99439999999999995</v>
      </c>
      <c r="D19" s="10">
        <v>0.99490000000000001</v>
      </c>
      <c r="E19" s="10">
        <v>0.99590000000000001</v>
      </c>
      <c r="F19" s="10">
        <v>0.99099999999999999</v>
      </c>
      <c r="G19" s="10">
        <v>0.99619999999999997</v>
      </c>
      <c r="H19" s="10">
        <v>0.98880000000000001</v>
      </c>
      <c r="I19" s="10">
        <v>0.98419999999999996</v>
      </c>
      <c r="J19" s="10">
        <v>0.87260000000000004</v>
      </c>
      <c r="K19" s="10">
        <v>0.98029999999999995</v>
      </c>
      <c r="L19" s="10">
        <v>0.97250000000000003</v>
      </c>
      <c r="M19" s="26">
        <f>ROUND(AVERAGE(C19:L19),2)</f>
        <v>0.98</v>
      </c>
    </row>
    <row r="20" spans="1:13" ht="29" x14ac:dyDescent="0.35">
      <c r="A20" s="25" t="s">
        <v>26</v>
      </c>
      <c r="B20" s="19" t="s">
        <v>14</v>
      </c>
      <c r="C20" s="10">
        <v>0.997</v>
      </c>
      <c r="D20" s="10">
        <v>0.99690000000000001</v>
      </c>
      <c r="E20" s="10">
        <v>0.99770000000000003</v>
      </c>
      <c r="F20" s="10">
        <v>0.996</v>
      </c>
      <c r="G20" s="10">
        <v>0.99839999999999995</v>
      </c>
      <c r="H20" s="10">
        <v>0.99790000000000001</v>
      </c>
      <c r="I20" s="10">
        <v>0.99770000000000003</v>
      </c>
      <c r="J20" s="10">
        <v>0.99780000000000002</v>
      </c>
      <c r="K20" s="10">
        <v>0.99519999999999997</v>
      </c>
      <c r="L20" s="10">
        <v>0.9859</v>
      </c>
      <c r="M20" s="26">
        <f>ROUND(AVERAGE(C20:L20),2)</f>
        <v>1</v>
      </c>
    </row>
    <row r="21" spans="1:13" ht="15" thickBot="1" x14ac:dyDescent="0.4">
      <c r="A21" s="30"/>
      <c r="B21" s="20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76">
        <f>ROUND(AVERAGE(M19:M20),2)</f>
        <v>0.99</v>
      </c>
    </row>
    <row r="22" spans="1:13" x14ac:dyDescent="0.35">
      <c r="A22" s="37" t="s">
        <v>20</v>
      </c>
      <c r="B22" s="22"/>
      <c r="C22" s="23">
        <v>44105</v>
      </c>
      <c r="D22" s="23">
        <v>44136</v>
      </c>
      <c r="E22" s="23">
        <v>44166</v>
      </c>
      <c r="F22" s="23">
        <v>44197</v>
      </c>
      <c r="G22" s="23">
        <v>44228</v>
      </c>
      <c r="H22" s="23">
        <v>44256</v>
      </c>
      <c r="I22" s="23">
        <v>44287</v>
      </c>
      <c r="J22" s="23">
        <v>44317</v>
      </c>
      <c r="K22" s="23">
        <v>44348</v>
      </c>
      <c r="L22" s="23">
        <v>44378</v>
      </c>
      <c r="M22" s="34" t="s">
        <v>2</v>
      </c>
    </row>
    <row r="23" spans="1:13" ht="29" x14ac:dyDescent="0.35">
      <c r="A23" s="25" t="s">
        <v>25</v>
      </c>
      <c r="B23" s="19" t="s">
        <v>13</v>
      </c>
      <c r="C23" s="10">
        <v>0.99329666949968087</v>
      </c>
      <c r="D23" s="10">
        <v>0.96707602011252547</v>
      </c>
      <c r="E23" s="10">
        <v>0.98409544630512569</v>
      </c>
      <c r="F23" s="10">
        <v>0.9206690039750417</v>
      </c>
      <c r="G23" s="10">
        <v>0.95205526532856755</v>
      </c>
      <c r="H23" s="10">
        <v>0.99889350350137929</v>
      </c>
      <c r="I23" s="10">
        <v>0.99682568007659544</v>
      </c>
      <c r="J23" s="10">
        <v>0.99916813014141792</v>
      </c>
      <c r="K23" s="10">
        <v>0.99491247840132224</v>
      </c>
      <c r="L23" s="10">
        <v>0.99874927069904584</v>
      </c>
      <c r="M23" s="26">
        <f>ROUND(AVERAGE(C23:L23),2)</f>
        <v>0.98</v>
      </c>
    </row>
    <row r="24" spans="1:13" ht="29" x14ac:dyDescent="0.35">
      <c r="A24" s="25" t="s">
        <v>26</v>
      </c>
      <c r="B24" s="19" t="s">
        <v>14</v>
      </c>
      <c r="C24" s="10">
        <v>0.99987433322199692</v>
      </c>
      <c r="D24" s="10">
        <v>0.99994018579786537</v>
      </c>
      <c r="E24" s="10">
        <v>0.99999367234784364</v>
      </c>
      <c r="F24" s="10">
        <v>0.99998786864165179</v>
      </c>
      <c r="G24" s="10">
        <v>0.99991407753643113</v>
      </c>
      <c r="H24" s="10">
        <v>0.99998484251371755</v>
      </c>
      <c r="I24" s="10">
        <v>0.99953672087604362</v>
      </c>
      <c r="J24" s="10">
        <v>0.99993838001047541</v>
      </c>
      <c r="K24" s="10">
        <v>0.99996393959882801</v>
      </c>
      <c r="L24" s="10">
        <v>0.99987772199571678</v>
      </c>
      <c r="M24" s="26">
        <f>ROUND(AVERAGE(C24:L24),2)</f>
        <v>1</v>
      </c>
    </row>
    <row r="25" spans="1:13" ht="15" thickBot="1" x14ac:dyDescent="0.4">
      <c r="A25" s="30"/>
      <c r="B25" s="20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77">
        <f>ROUND(AVERAGE(M23:M24),2)</f>
        <v>0.99</v>
      </c>
    </row>
    <row r="26" spans="1:13" x14ac:dyDescent="0.35">
      <c r="A26" s="39" t="s">
        <v>21</v>
      </c>
      <c r="B26" s="22"/>
      <c r="C26" s="23">
        <v>44105</v>
      </c>
      <c r="D26" s="23">
        <v>44136</v>
      </c>
      <c r="E26" s="23">
        <v>44166</v>
      </c>
      <c r="F26" s="23">
        <v>44197</v>
      </c>
      <c r="G26" s="23">
        <v>44228</v>
      </c>
      <c r="H26" s="23">
        <v>44256</v>
      </c>
      <c r="I26" s="23">
        <v>44287</v>
      </c>
      <c r="J26" s="23">
        <v>44317</v>
      </c>
      <c r="K26" s="23">
        <v>44348</v>
      </c>
      <c r="L26" s="23">
        <v>44378</v>
      </c>
      <c r="M26" s="34" t="s">
        <v>2</v>
      </c>
    </row>
    <row r="27" spans="1:13" ht="29" x14ac:dyDescent="0.35">
      <c r="A27" s="25" t="s">
        <v>25</v>
      </c>
      <c r="B27" s="19" t="s">
        <v>13</v>
      </c>
      <c r="C27" s="10">
        <v>0.97557127561629187</v>
      </c>
      <c r="D27" s="10">
        <v>0.99165172678022662</v>
      </c>
      <c r="E27" s="10">
        <v>0.96509612693238234</v>
      </c>
      <c r="F27" s="10">
        <v>0.9667192162119056</v>
      </c>
      <c r="G27" s="10">
        <v>0.96301978095780583</v>
      </c>
      <c r="H27" s="10">
        <v>0.99021304399591159</v>
      </c>
      <c r="I27" s="10">
        <v>0.98958549678017516</v>
      </c>
      <c r="J27" s="10">
        <v>0.98813810610443187</v>
      </c>
      <c r="K27" s="10">
        <v>0.97234737749204314</v>
      </c>
      <c r="L27" s="10">
        <v>0.98678700656796459</v>
      </c>
      <c r="M27" s="26">
        <f>ROUND(AVERAGE(C27:L27),2)</f>
        <v>0.98</v>
      </c>
    </row>
    <row r="28" spans="1:13" ht="29" x14ac:dyDescent="0.35">
      <c r="A28" s="25" t="s">
        <v>26</v>
      </c>
      <c r="B28" s="19" t="s">
        <v>14</v>
      </c>
      <c r="C28" s="10">
        <v>0.99742045030098281</v>
      </c>
      <c r="D28" s="10">
        <v>0.99960653994913651</v>
      </c>
      <c r="E28" s="10">
        <v>0.99881135554811817</v>
      </c>
      <c r="F28" s="10">
        <v>0.992337488958139</v>
      </c>
      <c r="G28" s="10">
        <v>0.98672370059880232</v>
      </c>
      <c r="H28" s="10">
        <v>0.99890491846660145</v>
      </c>
      <c r="I28" s="10">
        <v>0.99937965118564132</v>
      </c>
      <c r="J28" s="10">
        <v>0.99598550106241512</v>
      </c>
      <c r="K28" s="10">
        <v>0.98145974120435331</v>
      </c>
      <c r="L28" s="10">
        <v>0.99924354652640401</v>
      </c>
      <c r="M28" s="26">
        <f>ROUND(AVERAGE(C28:L28),2)</f>
        <v>0.99</v>
      </c>
    </row>
    <row r="29" spans="1:13" ht="15" thickBot="1" x14ac:dyDescent="0.4">
      <c r="A29" s="30"/>
      <c r="B29" s="20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78">
        <f>ROUND(AVERAGE(M27:M28),2)</f>
        <v>0.99</v>
      </c>
    </row>
    <row r="30" spans="1:13" x14ac:dyDescent="0.35">
      <c r="A30" s="40" t="s">
        <v>22</v>
      </c>
      <c r="B30" s="22"/>
      <c r="C30" s="23">
        <v>44105</v>
      </c>
      <c r="D30" s="23">
        <v>44136</v>
      </c>
      <c r="E30" s="23">
        <v>44166</v>
      </c>
      <c r="F30" s="23">
        <v>44197</v>
      </c>
      <c r="G30" s="23">
        <v>44228</v>
      </c>
      <c r="H30" s="23">
        <v>44256</v>
      </c>
      <c r="I30" s="23">
        <v>44287</v>
      </c>
      <c r="J30" s="23">
        <v>44317</v>
      </c>
      <c r="K30" s="23">
        <v>44348</v>
      </c>
      <c r="L30" s="23">
        <v>44378</v>
      </c>
      <c r="M30" s="34" t="s">
        <v>2</v>
      </c>
    </row>
    <row r="31" spans="1:13" ht="29" x14ac:dyDescent="0.35">
      <c r="A31" s="25" t="s">
        <v>25</v>
      </c>
      <c r="B31" s="19" t="s">
        <v>13</v>
      </c>
      <c r="C31" s="10">
        <v>0.99719999999999998</v>
      </c>
      <c r="D31" s="10">
        <v>0.99950000000000006</v>
      </c>
      <c r="E31" s="10">
        <v>0.99909999999999999</v>
      </c>
      <c r="F31" s="10">
        <v>0.99850000000000005</v>
      </c>
      <c r="G31" s="10">
        <v>0.998</v>
      </c>
      <c r="H31" s="10">
        <v>0.99980000000000002</v>
      </c>
      <c r="I31" s="10">
        <v>0.99980000000000002</v>
      </c>
      <c r="J31" s="10">
        <v>0.99639999999999995</v>
      </c>
      <c r="K31" s="10">
        <v>0.99960000000000004</v>
      </c>
      <c r="L31" s="10">
        <v>0.99990000000000001</v>
      </c>
      <c r="M31" s="26">
        <f>ROUND(AVERAGE(C31:L31),2)</f>
        <v>1</v>
      </c>
    </row>
    <row r="32" spans="1:13" ht="29" x14ac:dyDescent="0.35">
      <c r="A32" s="25" t="s">
        <v>26</v>
      </c>
      <c r="B32" s="19" t="s">
        <v>14</v>
      </c>
      <c r="C32" s="10">
        <v>1</v>
      </c>
      <c r="D32" s="10">
        <v>1</v>
      </c>
      <c r="E32" s="10">
        <v>0.99990000000000001</v>
      </c>
      <c r="F32" s="10">
        <v>1</v>
      </c>
      <c r="G32" s="10">
        <v>1</v>
      </c>
      <c r="H32" s="10">
        <v>1</v>
      </c>
      <c r="I32" s="10">
        <v>0.99990000000000001</v>
      </c>
      <c r="J32" s="10">
        <v>0.99980000000000002</v>
      </c>
      <c r="K32" s="10">
        <v>0.99970000000000003</v>
      </c>
      <c r="L32" s="10">
        <v>1</v>
      </c>
      <c r="M32" s="26">
        <f>ROUND(AVERAGE(C32:L32),2)</f>
        <v>1</v>
      </c>
    </row>
    <row r="33" spans="1:13" ht="15" thickBot="1" x14ac:dyDescent="0.4">
      <c r="A33" s="30"/>
      <c r="B33" s="20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79">
        <f>ROUND(AVERAGE(M31:M32),2)</f>
        <v>1</v>
      </c>
    </row>
    <row r="34" spans="1:13" ht="15" thickBot="1" x14ac:dyDescent="0.4">
      <c r="A34" s="64" t="s">
        <v>28</v>
      </c>
      <c r="B34" s="65"/>
      <c r="C34" s="66"/>
      <c r="D34" s="67"/>
      <c r="E34" s="67"/>
      <c r="F34" s="67"/>
      <c r="G34" s="67"/>
      <c r="H34" s="67"/>
      <c r="I34" s="67"/>
      <c r="J34" s="67"/>
      <c r="K34" s="67"/>
      <c r="L34" s="67"/>
      <c r="M34" s="68"/>
    </row>
    <row r="35" spans="1:13" x14ac:dyDescent="0.35">
      <c r="A35" s="41" t="s">
        <v>21</v>
      </c>
      <c r="B35" s="22"/>
      <c r="C35" s="23">
        <v>44105</v>
      </c>
      <c r="D35" s="23">
        <v>44136</v>
      </c>
      <c r="E35" s="23">
        <v>44166</v>
      </c>
      <c r="F35" s="23">
        <v>44197</v>
      </c>
      <c r="G35" s="23">
        <v>44228</v>
      </c>
      <c r="H35" s="23">
        <v>44256</v>
      </c>
      <c r="I35" s="23">
        <v>44287</v>
      </c>
      <c r="J35" s="23">
        <v>44317</v>
      </c>
      <c r="K35" s="23">
        <v>44348</v>
      </c>
      <c r="L35" s="23">
        <v>44378</v>
      </c>
      <c r="M35" s="34" t="s">
        <v>2</v>
      </c>
    </row>
    <row r="36" spans="1:13" ht="29" x14ac:dyDescent="0.35">
      <c r="A36" s="25" t="s">
        <v>25</v>
      </c>
      <c r="B36" s="19" t="s">
        <v>13</v>
      </c>
      <c r="C36" s="10">
        <v>0.99152875232541393</v>
      </c>
      <c r="D36" s="10">
        <v>0.99210544654913257</v>
      </c>
      <c r="E36" s="10">
        <v>0.96928269686199864</v>
      </c>
      <c r="F36" s="10">
        <v>0.9579606008043059</v>
      </c>
      <c r="G36" s="10">
        <v>0.99196744807198611</v>
      </c>
      <c r="H36" s="10">
        <v>0.99411592496498791</v>
      </c>
      <c r="I36" s="10">
        <v>0.97502359502258329</v>
      </c>
      <c r="J36" s="10">
        <v>0.98900182540630988</v>
      </c>
      <c r="K36" s="10">
        <v>0.89513041547155725</v>
      </c>
      <c r="L36" s="10">
        <v>0.99567731947919946</v>
      </c>
      <c r="M36" s="26">
        <f>ROUND(AVERAGE(C36:L36),2)</f>
        <v>0.98</v>
      </c>
    </row>
    <row r="37" spans="1:13" ht="29" x14ac:dyDescent="0.35">
      <c r="A37" s="25" t="s">
        <v>26</v>
      </c>
      <c r="B37" s="19" t="s">
        <v>14</v>
      </c>
      <c r="C37" s="10">
        <v>0.99893780956974365</v>
      </c>
      <c r="D37" s="10">
        <v>0.99973327443886784</v>
      </c>
      <c r="E37" s="10">
        <v>0.99929952208503869</v>
      </c>
      <c r="F37" s="10">
        <v>0.9940670557961887</v>
      </c>
      <c r="G37" s="10">
        <v>0.99806093094416937</v>
      </c>
      <c r="H37" s="10">
        <v>0.99983701059573826</v>
      </c>
      <c r="I37" s="10">
        <v>0.99982968232085945</v>
      </c>
      <c r="J37" s="10">
        <v>0.99333849874521996</v>
      </c>
      <c r="K37" s="10">
        <v>0.91936934957615823</v>
      </c>
      <c r="L37" s="10">
        <v>0.999</v>
      </c>
      <c r="M37" s="26">
        <f>ROUND(AVERAGE(C37:L37),2)</f>
        <v>0.99</v>
      </c>
    </row>
    <row r="38" spans="1:13" ht="15" thickBot="1" x14ac:dyDescent="0.4">
      <c r="A38" s="30"/>
      <c r="B38" s="20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80">
        <f>ROUND(AVERAGE(M36:M37),2)</f>
        <v>0.99</v>
      </c>
    </row>
    <row r="39" spans="1:13" x14ac:dyDescent="0.35">
      <c r="A39" s="42" t="s">
        <v>20</v>
      </c>
      <c r="B39" s="22"/>
      <c r="C39" s="23">
        <v>44105</v>
      </c>
      <c r="D39" s="23">
        <v>44136</v>
      </c>
      <c r="E39" s="23">
        <v>44166</v>
      </c>
      <c r="F39" s="23">
        <v>44197</v>
      </c>
      <c r="G39" s="23">
        <v>44228</v>
      </c>
      <c r="H39" s="23">
        <v>44256</v>
      </c>
      <c r="I39" s="23">
        <v>44287</v>
      </c>
      <c r="J39" s="23">
        <v>44317</v>
      </c>
      <c r="K39" s="23">
        <v>44348</v>
      </c>
      <c r="L39" s="23">
        <v>44378</v>
      </c>
      <c r="M39" s="34" t="s">
        <v>2</v>
      </c>
    </row>
    <row r="40" spans="1:13" ht="29" x14ac:dyDescent="0.35">
      <c r="A40" s="25" t="s">
        <v>25</v>
      </c>
      <c r="B40" s="19" t="s">
        <v>13</v>
      </c>
      <c r="C40" s="10">
        <v>0.9922251232956194</v>
      </c>
      <c r="D40" s="10">
        <v>0.96560877772534215</v>
      </c>
      <c r="E40" s="10">
        <v>0.98261215162203785</v>
      </c>
      <c r="F40" s="10">
        <v>0.92781756502073121</v>
      </c>
      <c r="G40" s="10">
        <v>0.95644162358601625</v>
      </c>
      <c r="H40" s="10">
        <v>0.99726967782198295</v>
      </c>
      <c r="I40" s="10">
        <v>0.98960474540435783</v>
      </c>
      <c r="J40" s="10">
        <v>0.99695997297753758</v>
      </c>
      <c r="K40" s="10">
        <v>0.99776337672764814</v>
      </c>
      <c r="L40" s="10">
        <v>0.99764444153634757</v>
      </c>
      <c r="M40" s="26">
        <f>ROUND(AVERAGE(C40:L40),2)</f>
        <v>0.98</v>
      </c>
    </row>
    <row r="41" spans="1:13" ht="29" x14ac:dyDescent="0.35">
      <c r="A41" s="25" t="s">
        <v>26</v>
      </c>
      <c r="B41" s="19" t="s">
        <v>14</v>
      </c>
      <c r="C41" s="10">
        <v>0.99854946330142158</v>
      </c>
      <c r="D41" s="10">
        <v>0.98944077394997643</v>
      </c>
      <c r="E41" s="10">
        <v>0.9950817228873764</v>
      </c>
      <c r="F41" s="10">
        <v>0.99956024626209328</v>
      </c>
      <c r="G41" s="10">
        <v>0.99923222603265593</v>
      </c>
      <c r="H41" s="10">
        <v>0.99980497698728454</v>
      </c>
      <c r="I41" s="10">
        <v>0.99806190168555819</v>
      </c>
      <c r="J41" s="10">
        <v>0.99971851601643869</v>
      </c>
      <c r="K41" s="10">
        <v>0.99965590411194583</v>
      </c>
      <c r="L41" s="10">
        <v>0.99954197474317874</v>
      </c>
      <c r="M41" s="26">
        <f>ROUND(AVERAGE(C41:L41),2)</f>
        <v>1</v>
      </c>
    </row>
    <row r="42" spans="1:13" ht="15" thickBot="1" x14ac:dyDescent="0.4">
      <c r="A42" s="30"/>
      <c r="B42" s="20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81">
        <f>ROUND(AVERAGE(M40:M41),2)</f>
        <v>0.99</v>
      </c>
    </row>
    <row r="43" spans="1:13" x14ac:dyDescent="0.35">
      <c r="A43" s="43" t="s">
        <v>17</v>
      </c>
      <c r="B43" s="22"/>
      <c r="C43" s="23">
        <v>44105</v>
      </c>
      <c r="D43" s="23">
        <v>44136</v>
      </c>
      <c r="E43" s="23">
        <v>44166</v>
      </c>
      <c r="F43" s="23">
        <v>44197</v>
      </c>
      <c r="G43" s="23">
        <v>44228</v>
      </c>
      <c r="H43" s="23">
        <v>44256</v>
      </c>
      <c r="I43" s="23">
        <v>44287</v>
      </c>
      <c r="J43" s="23">
        <v>44317</v>
      </c>
      <c r="K43" s="23">
        <v>44348</v>
      </c>
      <c r="L43" s="23">
        <v>44378</v>
      </c>
      <c r="M43" s="44" t="s">
        <v>2</v>
      </c>
    </row>
    <row r="44" spans="1:13" ht="29" x14ac:dyDescent="0.35">
      <c r="A44" s="25" t="s">
        <v>25</v>
      </c>
      <c r="B44" s="19" t="s">
        <v>13</v>
      </c>
      <c r="C44" s="10">
        <v>0.997</v>
      </c>
      <c r="D44" s="10">
        <v>0.99050000000000005</v>
      </c>
      <c r="E44" s="10">
        <v>0.9879</v>
      </c>
      <c r="F44" s="10">
        <v>0.9768</v>
      </c>
      <c r="G44" s="10">
        <v>0.99309999999999998</v>
      </c>
      <c r="H44" s="10">
        <v>0.99380000000000002</v>
      </c>
      <c r="I44" s="10">
        <v>0.98860000000000003</v>
      </c>
      <c r="J44" s="10">
        <v>0.98650000000000004</v>
      </c>
      <c r="K44" s="10">
        <v>0.98309999999999997</v>
      </c>
      <c r="L44" s="10">
        <v>0.98970000000000002</v>
      </c>
      <c r="M44" s="26">
        <f>ROUND(AVERAGE(C44:L44),2)</f>
        <v>0.99</v>
      </c>
    </row>
    <row r="45" spans="1:13" ht="29" x14ac:dyDescent="0.35">
      <c r="A45" s="25" t="s">
        <v>26</v>
      </c>
      <c r="B45" s="19" t="s">
        <v>14</v>
      </c>
      <c r="C45" s="10">
        <v>0.99990000000000001</v>
      </c>
      <c r="D45" s="10">
        <v>0.99990000000000001</v>
      </c>
      <c r="E45" s="10">
        <v>0.99850000000000005</v>
      </c>
      <c r="F45" s="10">
        <v>0.99960000000000004</v>
      </c>
      <c r="G45" s="10">
        <v>0.99980000000000002</v>
      </c>
      <c r="H45" s="10">
        <v>0.99990000000000001</v>
      </c>
      <c r="I45" s="10">
        <v>0.99980000000000002</v>
      </c>
      <c r="J45" s="10">
        <v>0.99980000000000002</v>
      </c>
      <c r="K45" s="10">
        <v>0.99980000000000002</v>
      </c>
      <c r="L45" s="10">
        <v>0.99990000000000001</v>
      </c>
      <c r="M45" s="26">
        <f>ROUND(AVERAGE(C45:L45),2)</f>
        <v>1</v>
      </c>
    </row>
    <row r="46" spans="1:13" ht="15" thickBot="1" x14ac:dyDescent="0.4">
      <c r="A46" s="27"/>
      <c r="B46" s="28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45">
        <f>ROUND(AVERAGE(M44:M45),2)</f>
        <v>1</v>
      </c>
    </row>
    <row r="47" spans="1:13" ht="15" thickBot="1" x14ac:dyDescent="0.4">
      <c r="A47" s="55"/>
      <c r="B47" s="56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8"/>
    </row>
    <row r="48" spans="1:13" x14ac:dyDescent="0.35">
      <c r="A48" s="3" t="s">
        <v>6</v>
      </c>
      <c r="B48" s="4"/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8"/>
    </row>
    <row r="49" spans="1:13" ht="29.25" customHeight="1" thickBot="1" x14ac:dyDescent="0.4">
      <c r="A49" s="5">
        <v>1</v>
      </c>
      <c r="B49" s="6" t="s">
        <v>7</v>
      </c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8"/>
    </row>
    <row r="50" spans="1:13" ht="15" thickBot="1" x14ac:dyDescent="0.4">
      <c r="A50" s="55"/>
      <c r="B50" s="56"/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9"/>
    </row>
    <row r="51" spans="1:13" ht="15" thickBot="1" x14ac:dyDescent="0.4">
      <c r="A51" s="55"/>
      <c r="B51" s="109" t="s">
        <v>11</v>
      </c>
      <c r="C51" s="110"/>
      <c r="D51" s="111"/>
      <c r="E51" s="57"/>
      <c r="F51" s="57"/>
      <c r="G51" s="57"/>
      <c r="H51" s="57"/>
      <c r="I51" s="57"/>
      <c r="J51" s="57"/>
      <c r="K51" s="57"/>
      <c r="L51" s="57"/>
      <c r="M51" s="59"/>
    </row>
    <row r="52" spans="1:13" x14ac:dyDescent="0.35">
      <c r="A52" s="55"/>
      <c r="B52" s="48" t="s">
        <v>16</v>
      </c>
      <c r="C52" s="11">
        <f>M9</f>
        <v>0.99</v>
      </c>
      <c r="D52" s="7">
        <f>RANK(C52,$C$52:$C$58,0)</f>
        <v>3</v>
      </c>
      <c r="E52" s="57"/>
      <c r="F52" s="57"/>
      <c r="G52" s="57"/>
      <c r="H52" s="57"/>
      <c r="I52" s="57"/>
      <c r="J52" s="57"/>
      <c r="K52" s="57"/>
      <c r="L52" s="57"/>
      <c r="M52" s="59"/>
    </row>
    <row r="53" spans="1:13" x14ac:dyDescent="0.35">
      <c r="A53" s="55"/>
      <c r="B53" s="49" t="s">
        <v>17</v>
      </c>
      <c r="C53" s="12">
        <f>M13</f>
        <v>0.99</v>
      </c>
      <c r="D53" s="8">
        <f t="shared" ref="D53:D57" si="0">RANK(C53,$C$52:$C$58,0)</f>
        <v>3</v>
      </c>
      <c r="E53" s="57"/>
      <c r="F53" s="57"/>
      <c r="G53" s="57"/>
      <c r="H53" s="57"/>
      <c r="I53" s="57"/>
      <c r="J53" s="57"/>
      <c r="K53" s="57"/>
      <c r="L53" s="57"/>
      <c r="M53" s="59"/>
    </row>
    <row r="54" spans="1:13" x14ac:dyDescent="0.35">
      <c r="A54" s="55"/>
      <c r="B54" s="17" t="s">
        <v>18</v>
      </c>
      <c r="C54" s="12">
        <f>M17</f>
        <v>1</v>
      </c>
      <c r="D54" s="8">
        <f t="shared" si="0"/>
        <v>1</v>
      </c>
      <c r="E54" s="57"/>
      <c r="F54" s="57"/>
      <c r="G54" s="57"/>
      <c r="H54" s="57"/>
      <c r="I54" s="57"/>
      <c r="J54" s="57"/>
      <c r="K54" s="57"/>
      <c r="L54" s="57"/>
      <c r="M54" s="59"/>
    </row>
    <row r="55" spans="1:13" x14ac:dyDescent="0.35">
      <c r="A55" s="55"/>
      <c r="B55" s="18" t="s">
        <v>19</v>
      </c>
      <c r="C55" s="12">
        <f>M21</f>
        <v>0.99</v>
      </c>
      <c r="D55" s="8">
        <f>RANK(C55,$C$52:$C$58,0)</f>
        <v>3</v>
      </c>
      <c r="E55" s="57"/>
      <c r="F55" s="57"/>
      <c r="G55" s="57"/>
      <c r="H55" s="57"/>
      <c r="I55" s="57"/>
      <c r="J55" s="57"/>
      <c r="K55" s="57"/>
      <c r="L55" s="57"/>
      <c r="M55" s="58"/>
    </row>
    <row r="56" spans="1:13" x14ac:dyDescent="0.35">
      <c r="A56" s="55"/>
      <c r="B56" s="50" t="s">
        <v>20</v>
      </c>
      <c r="C56" s="12">
        <f>M25</f>
        <v>0.99</v>
      </c>
      <c r="D56" s="8">
        <f t="shared" si="0"/>
        <v>3</v>
      </c>
      <c r="E56" s="57"/>
      <c r="F56" s="57"/>
      <c r="G56" s="57"/>
      <c r="H56" s="57"/>
      <c r="I56" s="57"/>
      <c r="J56" s="57"/>
      <c r="K56" s="57"/>
      <c r="L56" s="57"/>
      <c r="M56" s="58"/>
    </row>
    <row r="57" spans="1:13" x14ac:dyDescent="0.35">
      <c r="A57" s="55"/>
      <c r="B57" s="51" t="s">
        <v>21</v>
      </c>
      <c r="C57" s="12">
        <f>M29</f>
        <v>0.99</v>
      </c>
      <c r="D57" s="8">
        <f t="shared" si="0"/>
        <v>3</v>
      </c>
      <c r="E57" s="57"/>
      <c r="F57" s="57"/>
      <c r="G57" s="57"/>
      <c r="H57" s="57"/>
      <c r="I57" s="57"/>
      <c r="J57" s="57"/>
      <c r="K57" s="57"/>
      <c r="L57" s="57"/>
      <c r="M57" s="59"/>
    </row>
    <row r="58" spans="1:13" ht="15" thickBot="1" x14ac:dyDescent="0.4">
      <c r="A58" s="55"/>
      <c r="B58" s="38" t="s">
        <v>22</v>
      </c>
      <c r="C58" s="13">
        <f>M33</f>
        <v>1</v>
      </c>
      <c r="D58" s="9">
        <f>RANK(C58,$C$52:$C$58,0)</f>
        <v>1</v>
      </c>
      <c r="E58" s="57"/>
      <c r="F58" s="57"/>
      <c r="G58" s="57"/>
      <c r="H58" s="57"/>
      <c r="I58" s="57"/>
      <c r="J58" s="57"/>
      <c r="K58" s="57"/>
      <c r="L58" s="57"/>
      <c r="M58" s="59"/>
    </row>
    <row r="59" spans="1:13" ht="15" thickBot="1" x14ac:dyDescent="0.4">
      <c r="A59" s="55"/>
      <c r="B59" s="56"/>
      <c r="C59" s="56"/>
      <c r="D59" s="57"/>
      <c r="E59" s="57"/>
      <c r="F59" s="57"/>
      <c r="G59" s="57"/>
      <c r="H59" s="57"/>
      <c r="I59" s="57"/>
      <c r="J59" s="57"/>
      <c r="K59" s="57"/>
      <c r="L59" s="57"/>
      <c r="M59" s="59"/>
    </row>
    <row r="60" spans="1:13" ht="15" thickBot="1" x14ac:dyDescent="0.4">
      <c r="A60" s="55"/>
      <c r="B60" s="112" t="s">
        <v>12</v>
      </c>
      <c r="C60" s="113"/>
      <c r="D60" s="114"/>
      <c r="E60" s="57"/>
      <c r="F60" s="57"/>
      <c r="G60" s="57"/>
      <c r="H60" s="57"/>
      <c r="I60" s="57"/>
      <c r="J60" s="57"/>
      <c r="K60" s="57"/>
      <c r="L60" s="57"/>
      <c r="M60" s="58"/>
    </row>
    <row r="61" spans="1:13" x14ac:dyDescent="0.35">
      <c r="A61" s="55"/>
      <c r="B61" s="52" t="s">
        <v>21</v>
      </c>
      <c r="C61" s="14">
        <f>M38</f>
        <v>0.99</v>
      </c>
      <c r="D61" s="7">
        <f>RANK(C61,$C$61:$C$63,0)</f>
        <v>2</v>
      </c>
      <c r="E61" s="57"/>
      <c r="F61" s="57"/>
      <c r="G61" s="57"/>
      <c r="H61" s="57"/>
      <c r="I61" s="57"/>
      <c r="J61" s="57"/>
      <c r="K61" s="57"/>
      <c r="L61" s="57"/>
      <c r="M61" s="58"/>
    </row>
    <row r="62" spans="1:13" x14ac:dyDescent="0.35">
      <c r="A62" s="55"/>
      <c r="B62" s="53" t="s">
        <v>20</v>
      </c>
      <c r="C62" s="15">
        <f>M42</f>
        <v>0.99</v>
      </c>
      <c r="D62" s="8">
        <f>RANK(C62,$C$61:$C$63,0)</f>
        <v>2</v>
      </c>
      <c r="E62" s="57"/>
      <c r="F62" s="57"/>
      <c r="G62" s="57"/>
      <c r="H62" s="57"/>
      <c r="I62" s="57"/>
      <c r="J62" s="57"/>
      <c r="K62" s="57"/>
      <c r="L62" s="57"/>
      <c r="M62" s="58"/>
    </row>
    <row r="63" spans="1:13" ht="15" thickBot="1" x14ac:dyDescent="0.4">
      <c r="A63" s="55"/>
      <c r="B63" s="54" t="s">
        <v>17</v>
      </c>
      <c r="C63" s="16">
        <f>M46</f>
        <v>1</v>
      </c>
      <c r="D63" s="9">
        <f>RANK(C63,$C$61:$C$63,0)</f>
        <v>1</v>
      </c>
      <c r="E63" s="57"/>
      <c r="F63" s="57"/>
      <c r="G63" s="57"/>
      <c r="H63" s="57"/>
      <c r="I63" s="57"/>
      <c r="J63" s="57"/>
      <c r="K63" s="57"/>
      <c r="L63" s="57"/>
      <c r="M63" s="58"/>
    </row>
    <row r="64" spans="1:13" ht="15" thickBot="1" x14ac:dyDescent="0.4">
      <c r="A64" s="55"/>
      <c r="B64" s="56"/>
      <c r="C64" s="57"/>
      <c r="D64" s="57"/>
      <c r="E64" s="57"/>
      <c r="F64" s="57"/>
      <c r="G64" s="57"/>
      <c r="H64" s="57"/>
      <c r="I64" s="57"/>
      <c r="J64" s="57"/>
      <c r="K64" s="57"/>
      <c r="L64" s="57"/>
      <c r="M64" s="58"/>
    </row>
    <row r="65" spans="1:13" ht="50.15" customHeight="1" x14ac:dyDescent="0.35">
      <c r="A65" s="55"/>
      <c r="B65" s="82" t="s">
        <v>8</v>
      </c>
      <c r="C65" s="94"/>
      <c r="D65" s="95"/>
      <c r="E65" s="95"/>
      <c r="F65" s="95"/>
      <c r="G65" s="95"/>
      <c r="H65" s="95"/>
      <c r="I65" s="95"/>
      <c r="J65" s="96"/>
      <c r="K65" s="57"/>
      <c r="L65" s="57"/>
      <c r="M65" s="58"/>
    </row>
    <row r="66" spans="1:13" ht="50.15" customHeight="1" x14ac:dyDescent="0.35">
      <c r="A66" s="55"/>
      <c r="B66" s="83" t="s">
        <v>23</v>
      </c>
      <c r="C66" s="91"/>
      <c r="D66" s="92"/>
      <c r="E66" s="92"/>
      <c r="F66" s="92"/>
      <c r="G66" s="92"/>
      <c r="H66" s="92"/>
      <c r="I66" s="92"/>
      <c r="J66" s="93"/>
      <c r="K66" s="57"/>
      <c r="L66" s="57"/>
      <c r="M66" s="58"/>
    </row>
    <row r="67" spans="1:13" ht="50.15" customHeight="1" x14ac:dyDescent="0.35">
      <c r="A67" s="55"/>
      <c r="B67" s="83" t="s">
        <v>9</v>
      </c>
      <c r="C67" s="85"/>
      <c r="D67" s="86"/>
      <c r="E67" s="86"/>
      <c r="F67" s="86"/>
      <c r="G67" s="86"/>
      <c r="H67" s="86"/>
      <c r="I67" s="86"/>
      <c r="J67" s="87"/>
      <c r="K67" s="57"/>
      <c r="L67" s="57"/>
      <c r="M67" s="58"/>
    </row>
    <row r="68" spans="1:13" ht="100" customHeight="1" thickBot="1" x14ac:dyDescent="0.4">
      <c r="A68" s="55"/>
      <c r="B68" s="84" t="s">
        <v>10</v>
      </c>
      <c r="C68" s="88"/>
      <c r="D68" s="89"/>
      <c r="E68" s="89"/>
      <c r="F68" s="89"/>
      <c r="G68" s="89"/>
      <c r="H68" s="89"/>
      <c r="I68" s="89"/>
      <c r="J68" s="90"/>
      <c r="K68" s="57"/>
      <c r="L68" s="57"/>
      <c r="M68" s="58"/>
    </row>
    <row r="69" spans="1:13" ht="10.5" customHeight="1" thickBot="1" x14ac:dyDescent="0.4">
      <c r="A69" s="55"/>
      <c r="B69" s="56"/>
      <c r="C69" s="56"/>
      <c r="D69" s="56"/>
      <c r="E69" s="56"/>
      <c r="F69" s="56"/>
      <c r="G69" s="56"/>
      <c r="H69" s="56"/>
      <c r="I69" s="57"/>
      <c r="J69" s="57"/>
      <c r="K69" s="57"/>
      <c r="L69" s="57"/>
      <c r="M69" s="58"/>
    </row>
    <row r="70" spans="1:13" ht="50.15" customHeight="1" x14ac:dyDescent="0.35">
      <c r="A70" s="55"/>
      <c r="B70" s="82" t="s">
        <v>8</v>
      </c>
      <c r="C70" s="94"/>
      <c r="D70" s="95"/>
      <c r="E70" s="95"/>
      <c r="F70" s="95"/>
      <c r="G70" s="95"/>
      <c r="H70" s="95"/>
      <c r="I70" s="95"/>
      <c r="J70" s="96"/>
      <c r="K70" s="57"/>
      <c r="L70" s="57"/>
      <c r="M70" s="58"/>
    </row>
    <row r="71" spans="1:13" ht="50.15" customHeight="1" x14ac:dyDescent="0.35">
      <c r="A71" s="55"/>
      <c r="B71" s="83" t="s">
        <v>23</v>
      </c>
      <c r="C71" s="91"/>
      <c r="D71" s="92"/>
      <c r="E71" s="92"/>
      <c r="F71" s="92"/>
      <c r="G71" s="92"/>
      <c r="H71" s="92"/>
      <c r="I71" s="92"/>
      <c r="J71" s="93"/>
      <c r="K71" s="57"/>
      <c r="L71" s="57"/>
      <c r="M71" s="58"/>
    </row>
    <row r="72" spans="1:13" ht="50.15" customHeight="1" x14ac:dyDescent="0.35">
      <c r="A72" s="55"/>
      <c r="B72" s="83" t="s">
        <v>9</v>
      </c>
      <c r="C72" s="85"/>
      <c r="D72" s="86"/>
      <c r="E72" s="86"/>
      <c r="F72" s="86"/>
      <c r="G72" s="86"/>
      <c r="H72" s="86"/>
      <c r="I72" s="86"/>
      <c r="J72" s="87"/>
      <c r="K72" s="57"/>
      <c r="L72" s="57"/>
      <c r="M72" s="58"/>
    </row>
    <row r="73" spans="1:13" ht="100" customHeight="1" thickBot="1" x14ac:dyDescent="0.4">
      <c r="A73" s="55"/>
      <c r="B73" s="84" t="s">
        <v>10</v>
      </c>
      <c r="C73" s="88"/>
      <c r="D73" s="89"/>
      <c r="E73" s="89"/>
      <c r="F73" s="89"/>
      <c r="G73" s="89"/>
      <c r="H73" s="89"/>
      <c r="I73" s="89"/>
      <c r="J73" s="90"/>
      <c r="K73" s="57"/>
      <c r="L73" s="57"/>
      <c r="M73" s="58"/>
    </row>
    <row r="74" spans="1:13" ht="15" thickBot="1" x14ac:dyDescent="0.4">
      <c r="A74" s="60"/>
      <c r="B74" s="61"/>
      <c r="C74" s="62"/>
      <c r="D74" s="62"/>
      <c r="E74" s="62"/>
      <c r="F74" s="62"/>
      <c r="G74" s="62"/>
      <c r="H74" s="62"/>
      <c r="I74" s="62"/>
      <c r="J74" s="62"/>
      <c r="K74" s="62"/>
      <c r="L74" s="62"/>
      <c r="M74" s="63"/>
    </row>
  </sheetData>
  <mergeCells count="14">
    <mergeCell ref="A1:M1"/>
    <mergeCell ref="C2:M2"/>
    <mergeCell ref="C3:M3"/>
    <mergeCell ref="C4:M4"/>
    <mergeCell ref="C65:J65"/>
    <mergeCell ref="B51:D51"/>
    <mergeCell ref="B60:D60"/>
    <mergeCell ref="C72:J72"/>
    <mergeCell ref="C73:J73"/>
    <mergeCell ref="C66:J66"/>
    <mergeCell ref="C67:J67"/>
    <mergeCell ref="C68:J68"/>
    <mergeCell ref="C70:J70"/>
    <mergeCell ref="C71:J71"/>
  </mergeCells>
  <pageMargins left="0.7" right="0.7" top="0.75" bottom="0.75" header="0.3" footer="0.3"/>
  <pageSetup scale="37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2A51D2F7E19DE498935213F56D38DBF" ma:contentTypeVersion="6" ma:contentTypeDescription="Create a new document." ma:contentTypeScope="" ma:versionID="fb21548b7767dd2aa932ae47fae0876a">
  <xsd:schema xmlns:xsd="http://www.w3.org/2001/XMLSchema" xmlns:xs="http://www.w3.org/2001/XMLSchema" xmlns:p="http://schemas.microsoft.com/office/2006/metadata/properties" xmlns:ns2="4e68ec4e-bc40-4c34-8d16-daca5267078e" xmlns:ns3="0fbe1cf0-bf00-49fb-b103-6fbc494088fb" targetNamespace="http://schemas.microsoft.com/office/2006/metadata/properties" ma:root="true" ma:fieldsID="163b05573cd34214738ca0fa5265a529" ns2:_="" ns3:_="">
    <xsd:import namespace="4e68ec4e-bc40-4c34-8d16-daca5267078e"/>
    <xsd:import namespace="0fbe1cf0-bf00-49fb-b103-6fbc494088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68ec4e-bc40-4c34-8d16-daca5267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be1cf0-bf00-49fb-b103-6fbc494088f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A7D984A-4713-4EF7-9776-694B0618DED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A6F7F46-A3FE-4380-B9ED-F5E711DD4DB0}">
  <ds:schemaRefs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0fbe1cf0-bf00-49fb-b103-6fbc494088fb"/>
    <ds:schemaRef ds:uri="4e68ec4e-bc40-4c34-8d16-daca5267078e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134E43E-E124-41C5-8DC1-5609183678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68ec4e-bc40-4c34-8d16-daca5267078e"/>
    <ds:schemaRef ds:uri="0fbe1cf0-bf00-49fb-b103-6fbc494088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CLAIMS SCORING TOOL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Ambur, Julie</cp:lastModifiedBy>
  <dcterms:created xsi:type="dcterms:W3CDTF">2021-12-02T17:28:34Z</dcterms:created>
  <dcterms:modified xsi:type="dcterms:W3CDTF">2021-12-02T17:28:35Z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0x010100F2A51D2F7E19DE498935213F56D38DBF</vt:lpwstr>
  </property>
</Properties>
</file>